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1" r:id="rId1"/>
  </sheets>
  <definedNames>
    <definedName name="_xlnm.Print_Area" localSheetId="0">КПК0817413!$A$1:$BQ$84</definedName>
  </definedNames>
  <calcPr calcId="125725"/>
</workbook>
</file>

<file path=xl/calcChain.xml><?xml version="1.0" encoding="utf-8"?>
<calcChain xmlns="http://schemas.openxmlformats.org/spreadsheetml/2006/main">
  <c r="BH72" i="1"/>
  <c r="BC72"/>
  <c r="AX72"/>
  <c r="AI72"/>
  <c r="BH69"/>
  <c r="BC69"/>
  <c r="AX69"/>
  <c r="AI69"/>
  <c r="BH66"/>
  <c r="BC66"/>
  <c r="AX66"/>
  <c r="AI66"/>
  <c r="BB57"/>
  <c r="AW57"/>
  <c r="AQ57"/>
  <c r="AA57"/>
  <c r="BB55"/>
  <c r="AW55"/>
  <c r="AQ55"/>
  <c r="AA55"/>
  <c r="BI47"/>
  <c r="BD47"/>
  <c r="AZ47"/>
  <c r="AK47"/>
  <c r="BI46"/>
  <c r="BD46"/>
  <c r="AZ46"/>
  <c r="AK46"/>
  <c r="BI44"/>
  <c r="BD44"/>
  <c r="AZ44"/>
  <c r="AK44"/>
  <c r="BN44" l="1"/>
  <c r="BN46"/>
  <c r="BN47"/>
  <c r="BG55"/>
  <c r="BG57"/>
  <c r="BM66"/>
  <c r="BM69"/>
  <c r="BM72"/>
</calcChain>
</file>

<file path=xl/sharedStrings.xml><?xml version="1.0" encoding="utf-8"?>
<sst xmlns="http://schemas.openxmlformats.org/spreadsheetml/2006/main" count="171" uniqueCount="107">
  <si>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</si>
  <si>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</si>
  <si>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</si>
  <si>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</si>
  <si>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</si>
  <si>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</si>
  <si>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</si>
  <si>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</si>
  <si>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</si>
  <si>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</si>
  <si>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</si>
  <si>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</si>
  <si>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</si>
  <si>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</si>
  <si>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</si>
  <si>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</si>
  <si>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</si>
  <si>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</si>
  <si>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</si>
  <si>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</si>
  <si>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</si>
  <si>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</si>
  <si>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</si>
  <si>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</si>
  <si>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</si>
  <si>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</si>
  <si>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</si>
  <si>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</si>
  <si>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</si>
  <si>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</si>
  <si>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</si>
  <si>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</si>
  <si>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</si>
  <si>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</si>
  <si>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</si>
  <si>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</si>
  <si>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</si>
  <si>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</si>
  <si>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</si>
  <si>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</si>
  <si>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</si>
  <si>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</si>
  <si>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</si>
  <si>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</si>
  <si>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</si>
  <si>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</si>
  <si>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</si>
  <si>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</si>
  <si>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</si>
  <si>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</si>
  <si>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</si>
  <si>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</si>
  <si>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</si>
  <si>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</si>
  <si>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</si>
  <si>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</si>
  <si>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</si>
  <si>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</si>
  <si>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</si>
  <si>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</si>
  <si>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</si>
  <si>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</si>
  <si>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Оплата  послуг хостингу сервера</t>
  </si>
  <si>
    <t>C45:BQ45</t>
  </si>
  <si>
    <t>Передбачалося зростання вартості послуг з веб-хостину, у т.ч. забезпечення НТТPS доступу до інформації Замовника, забезпечення захисту від DDOS атак, але в результаті  удосконалення програми надавач послуг не впроваджував систему збільшення вартості послу</t>
  </si>
  <si>
    <t>Придбання товаро-матеріальних цінностей</t>
  </si>
  <si>
    <t>УСЬОГО</t>
  </si>
  <si>
    <t>Автоматизована система обліку пільгових перевезень</t>
  </si>
  <si>
    <t>A56:BL56</t>
  </si>
  <si>
    <t>Усього</t>
  </si>
  <si>
    <t>продукту</t>
  </si>
  <si>
    <t/>
  </si>
  <si>
    <t>кількість місяців  отримання  послуг хостингу серверу</t>
  </si>
  <si>
    <t>місяців</t>
  </si>
  <si>
    <t>Договір на отримання послуг хостингу серверу</t>
  </si>
  <si>
    <t>C67:BQ67</t>
  </si>
  <si>
    <t>ефективності</t>
  </si>
  <si>
    <t>середній розмір щомісячної оплати за послуги  хостингу серверу</t>
  </si>
  <si>
    <t>грн.</t>
  </si>
  <si>
    <t>Розрахунково (відношення кошторисних призначень на 2019 рік до кількості місяців отримання послуг хостингу серверу)</t>
  </si>
  <si>
    <t>C70:BQ70</t>
  </si>
  <si>
    <t>Пояснення щодо причин розбіжностей між фактичними та затвердженими результативними показниками:  Використання  веб-серверу (хостингу) один місяць безоплатно вплинуло на середній розмір щомісячної оплати</t>
  </si>
  <si>
    <t>якості</t>
  </si>
  <si>
    <t>відсоток освоєння коштів</t>
  </si>
  <si>
    <t>відс.</t>
  </si>
  <si>
    <t>C73:BQ73</t>
  </si>
  <si>
    <t>0800000</t>
  </si>
  <si>
    <t>Управління соціального захисту населення Павлоградської міської ради</t>
  </si>
  <si>
    <t>Начальник управління соціального захисту населення</t>
  </si>
  <si>
    <t>Начальник відділу бухгалтерського обліку</t>
  </si>
  <si>
    <t>А.І. Подобедова</t>
  </si>
  <si>
    <t>місцевого бюджету на 2019  рік</t>
  </si>
  <si>
    <t>0817413</t>
  </si>
  <si>
    <t>0810000</t>
  </si>
  <si>
    <t>0451</t>
  </si>
  <si>
    <t xml:space="preserve">  </t>
  </si>
  <si>
    <t>Інші заходи у сфері автотранспорту</t>
  </si>
  <si>
    <t xml:space="preserve">Впровадження світового досвіду використання сучасних ефективних електронних автоматизованих методів безготівкової оплати вартості проїзду та обліку пільгових пасажироперевезень. 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</si>
  <si>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</si>
  <si>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 xml:space="preserve">Створення умов для запровадження автоматизованої системи безготівкової оплати проїзду в міському пасажирському транспорті,  максимальне надання повної, достовірної та деталізованої інформації про облік фактично наданих послуг з перевезення пільгових категорій пасажирів </t>
  </si>
  <si>
    <t>Пояснення щодо причин розбіжностей між фактичними та затвердженими результативними показниками: Постачальник послуг з розміщення web-орієнтованого програмного забезпечення АСОП  на віртуальному веб -сервері (хостингу) у мережі Інтернет  надав ці послуги на один місяць безоплатно (здійснювалися доопрацювання складових послуг)</t>
  </si>
  <si>
    <t>Розрахунково (відношення суми фактичних видатків до суми запланованих видатків)</t>
  </si>
  <si>
    <t>При плануванні видатків по бюджетні програмі "Інші заходи у сфері автотранспорту", в результаті впровадження системи  АСОП передбачалося зростання вартості послуг з веб-хостину, у т.ч.: забезпечення НТТPS доступу до інформації Замовника; забезпечення захисту від DDOS атак, але в ході  удосконалення системи (протягом трьох місяців) зростання вартості послуг не відбулося. Крім того, Розробники системи АСОП один місяць надали послуги з хостингу безоплатно.</t>
  </si>
  <si>
    <t>Пояснення щодо причин розбіжностей між фактичними та затвердженими результативними показниками: Безоплатне користування  веб-сервером протягом одного місяця  та безоплатне доопрацювання програмного забезпечення АСОП, призвело до економії бюджетних коштів в сумі 4060,00 грн, тому і відсоток  освоєння коштів склав 59,4%</t>
  </si>
  <si>
    <t xml:space="preserve">  Основними заходами Програми є удосконалення АСОП шляхом забезпечення організаційної та нормативно-правової підтримки.  База цих даних  постійно поповнюється і зберігається на сервері розробника Програмно-технічного комплексу збору, зберігання, обробки і передачі даних обліку пільгових перевезень.  </t>
  </si>
  <si>
    <t>Л.В. Бобровницька</t>
  </si>
  <si>
    <t>Аналіз результативних показників показав, що безоплатне користування веб-сервером протягом одного місяця вплинуло на середній розмір щомісячної оплати за послуги хостингу серверу та на відсоток освоєння видатків, передбачених по програмі на впровадження АСОП.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</si>
</sst>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4"/>
  <sheetViews>
    <sheetView tabSelected="1" topLeftCell="A62" zoomScaleNormal="100" workbookViewId="0">
      <selection activeCell="A77" sqref="A77:BL77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77" t="s">
        <v>57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>
      <c r="A12" s="83" t="s">
        <v>91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>
      <c r="A14" s="84" t="s">
        <v>11</v>
      </c>
      <c r="B14" s="84"/>
      <c r="C14" s="15"/>
      <c r="D14" s="81" t="s">
        <v>86</v>
      </c>
      <c r="E14" s="82"/>
      <c r="F14" s="82"/>
      <c r="G14" s="82"/>
      <c r="H14" s="82"/>
      <c r="I14" s="82"/>
      <c r="J14" s="82"/>
      <c r="K14" s="15"/>
      <c r="L14" s="79" t="s">
        <v>87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4" ht="15.95" customHeight="1">
      <c r="A15" s="13"/>
      <c r="B15" s="13"/>
      <c r="C15" s="13"/>
      <c r="D15" s="85" t="s">
        <v>40</v>
      </c>
      <c r="E15" s="85"/>
      <c r="F15" s="85"/>
      <c r="G15" s="85"/>
      <c r="H15" s="85"/>
      <c r="I15" s="85"/>
      <c r="J15" s="85"/>
      <c r="K15" s="13"/>
      <c r="L15" s="80" t="s">
        <v>0</v>
      </c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4.75" customHeight="1">
      <c r="A17" s="84" t="s">
        <v>41</v>
      </c>
      <c r="B17" s="84"/>
      <c r="C17" s="15"/>
      <c r="D17" s="81" t="s">
        <v>93</v>
      </c>
      <c r="E17" s="82"/>
      <c r="F17" s="82"/>
      <c r="G17" s="82"/>
      <c r="H17" s="82"/>
      <c r="I17" s="82"/>
      <c r="J17" s="82"/>
      <c r="K17" s="15"/>
      <c r="L17" s="79" t="s">
        <v>87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</row>
    <row r="18" spans="1:79" ht="15.95" customHeight="1">
      <c r="A18" s="13"/>
      <c r="B18" s="13"/>
      <c r="C18" s="13"/>
      <c r="D18" s="85" t="s">
        <v>40</v>
      </c>
      <c r="E18" s="85"/>
      <c r="F18" s="85"/>
      <c r="G18" s="85"/>
      <c r="H18" s="85"/>
      <c r="I18" s="85"/>
      <c r="J18" s="85"/>
      <c r="K18" s="13"/>
      <c r="L18" s="80" t="s">
        <v>1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9.25" customHeight="1">
      <c r="A20" s="84" t="s">
        <v>42</v>
      </c>
      <c r="B20" s="84"/>
      <c r="C20" s="15"/>
      <c r="D20" s="81" t="s">
        <v>92</v>
      </c>
      <c r="E20" s="82"/>
      <c r="F20" s="82"/>
      <c r="G20" s="82"/>
      <c r="H20" s="82"/>
      <c r="I20" s="82"/>
      <c r="J20" s="82"/>
      <c r="K20" s="15"/>
      <c r="L20" s="81" t="s">
        <v>94</v>
      </c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79" t="s">
        <v>96</v>
      </c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</row>
    <row r="21" spans="1:79" ht="20.100000000000001" customHeight="1">
      <c r="A21" s="13"/>
      <c r="B21" s="13"/>
      <c r="C21" s="13"/>
      <c r="D21" s="89" t="s">
        <v>40</v>
      </c>
      <c r="E21" s="89"/>
      <c r="F21" s="89"/>
      <c r="G21" s="89"/>
      <c r="H21" s="89"/>
      <c r="I21" s="89"/>
      <c r="J21" s="89"/>
      <c r="K21" s="3"/>
      <c r="L21" s="80" t="s">
        <v>39</v>
      </c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 t="s">
        <v>2</v>
      </c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3" spans="1:79" ht="15.75" customHeight="1">
      <c r="A23" s="39" t="s">
        <v>48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>
      <c r="A24" s="90" t="s">
        <v>6</v>
      </c>
      <c r="B24" s="90"/>
      <c r="C24" s="90"/>
      <c r="D24" s="90"/>
      <c r="E24" s="90"/>
      <c r="F24" s="90"/>
      <c r="G24" s="28" t="s">
        <v>46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/>
    </row>
    <row r="25" spans="1:79" ht="15.75">
      <c r="A25" s="24">
        <v>1</v>
      </c>
      <c r="B25" s="24"/>
      <c r="C25" s="24"/>
      <c r="D25" s="24"/>
      <c r="E25" s="24"/>
      <c r="F25" s="24"/>
      <c r="G25" s="28">
        <v>2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/>
    </row>
    <row r="26" spans="1:79" ht="10.5" hidden="1" customHeight="1">
      <c r="A26" s="23" t="s">
        <v>44</v>
      </c>
      <c r="B26" s="23"/>
      <c r="C26" s="23"/>
      <c r="D26" s="23"/>
      <c r="E26" s="23"/>
      <c r="F26" s="23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34.5" customHeight="1">
      <c r="A27" s="23">
        <v>1</v>
      </c>
      <c r="B27" s="23"/>
      <c r="C27" s="23"/>
      <c r="D27" s="23"/>
      <c r="E27" s="23"/>
      <c r="F27" s="23"/>
      <c r="G27" s="35" t="s">
        <v>97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7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>
      <c r="A29" s="39" t="s">
        <v>49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31.5" customHeight="1">
      <c r="A30" s="51" t="s">
        <v>98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39" t="s">
        <v>50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80" ht="27.75" customHeight="1">
      <c r="A33" s="90" t="s">
        <v>6</v>
      </c>
      <c r="B33" s="90"/>
      <c r="C33" s="90"/>
      <c r="D33" s="90"/>
      <c r="E33" s="90"/>
      <c r="F33" s="90"/>
      <c r="G33" s="28" t="s">
        <v>47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30"/>
    </row>
    <row r="34" spans="1:80" ht="15.75">
      <c r="A34" s="24">
        <v>1</v>
      </c>
      <c r="B34" s="24"/>
      <c r="C34" s="24"/>
      <c r="D34" s="24"/>
      <c r="E34" s="24"/>
      <c r="F34" s="24"/>
      <c r="G34" s="28">
        <v>2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30"/>
    </row>
    <row r="35" spans="1:80" ht="10.5" hidden="1" customHeight="1">
      <c r="A35" s="23" t="s">
        <v>18</v>
      </c>
      <c r="B35" s="23"/>
      <c r="C35" s="23"/>
      <c r="D35" s="23"/>
      <c r="E35" s="23"/>
      <c r="F35" s="23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39" customHeight="1">
      <c r="A36" s="23">
        <v>1</v>
      </c>
      <c r="B36" s="23"/>
      <c r="C36" s="23"/>
      <c r="D36" s="23"/>
      <c r="E36" s="23"/>
      <c r="F36" s="23"/>
      <c r="G36" s="35" t="s">
        <v>99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/>
      <c r="CA36" s="1" t="s">
        <v>59</v>
      </c>
    </row>
    <row r="38" spans="1:80" ht="15.75" customHeight="1">
      <c r="A38" s="39" t="s">
        <v>51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15" customHeight="1">
      <c r="A39" s="38" t="s">
        <v>95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</row>
    <row r="40" spans="1:80" ht="48" customHeight="1">
      <c r="A40" s="24" t="s">
        <v>6</v>
      </c>
      <c r="B40" s="24"/>
      <c r="C40" s="24" t="s">
        <v>33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30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 t="s">
        <v>54</v>
      </c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 t="s">
        <v>3</v>
      </c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</row>
    <row r="41" spans="1:80" ht="33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 t="s">
        <v>5</v>
      </c>
      <c r="AB41" s="24"/>
      <c r="AC41" s="24"/>
      <c r="AD41" s="24"/>
      <c r="AE41" s="24"/>
      <c r="AF41" s="24" t="s">
        <v>4</v>
      </c>
      <c r="AG41" s="24"/>
      <c r="AH41" s="24"/>
      <c r="AI41" s="24"/>
      <c r="AJ41" s="24"/>
      <c r="AK41" s="24" t="s">
        <v>31</v>
      </c>
      <c r="AL41" s="24"/>
      <c r="AM41" s="24"/>
      <c r="AN41" s="24"/>
      <c r="AO41" s="24"/>
      <c r="AP41" s="24" t="s">
        <v>5</v>
      </c>
      <c r="AQ41" s="24"/>
      <c r="AR41" s="24"/>
      <c r="AS41" s="24"/>
      <c r="AT41" s="24"/>
      <c r="AU41" s="24" t="s">
        <v>4</v>
      </c>
      <c r="AV41" s="24"/>
      <c r="AW41" s="24"/>
      <c r="AX41" s="24"/>
      <c r="AY41" s="24"/>
      <c r="AZ41" s="24" t="s">
        <v>31</v>
      </c>
      <c r="BA41" s="24"/>
      <c r="BB41" s="24"/>
      <c r="BC41" s="24"/>
      <c r="BD41" s="24" t="s">
        <v>5</v>
      </c>
      <c r="BE41" s="24"/>
      <c r="BF41" s="24"/>
      <c r="BG41" s="24"/>
      <c r="BH41" s="24"/>
      <c r="BI41" s="24" t="s">
        <v>4</v>
      </c>
      <c r="BJ41" s="24"/>
      <c r="BK41" s="24"/>
      <c r="BL41" s="24"/>
      <c r="BM41" s="24"/>
      <c r="BN41" s="24" t="s">
        <v>32</v>
      </c>
      <c r="BO41" s="24"/>
      <c r="BP41" s="24"/>
      <c r="BQ41" s="24"/>
    </row>
    <row r="42" spans="1:80" ht="15.95" customHeight="1">
      <c r="A42" s="41">
        <v>1</v>
      </c>
      <c r="B42" s="41"/>
      <c r="C42" s="41">
        <v>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25">
        <v>3</v>
      </c>
      <c r="AB42" s="26"/>
      <c r="AC42" s="26"/>
      <c r="AD42" s="26"/>
      <c r="AE42" s="27"/>
      <c r="AF42" s="25">
        <v>4</v>
      </c>
      <c r="AG42" s="26"/>
      <c r="AH42" s="26"/>
      <c r="AI42" s="26"/>
      <c r="AJ42" s="27"/>
      <c r="AK42" s="25">
        <v>5</v>
      </c>
      <c r="AL42" s="26"/>
      <c r="AM42" s="26"/>
      <c r="AN42" s="26"/>
      <c r="AO42" s="27"/>
      <c r="AP42" s="25">
        <v>6</v>
      </c>
      <c r="AQ42" s="26"/>
      <c r="AR42" s="26"/>
      <c r="AS42" s="26"/>
      <c r="AT42" s="27"/>
      <c r="AU42" s="25">
        <v>7</v>
      </c>
      <c r="AV42" s="26"/>
      <c r="AW42" s="26"/>
      <c r="AX42" s="26"/>
      <c r="AY42" s="27"/>
      <c r="AZ42" s="25">
        <v>8</v>
      </c>
      <c r="BA42" s="26"/>
      <c r="BB42" s="26"/>
      <c r="BC42" s="27"/>
      <c r="BD42" s="25">
        <v>9</v>
      </c>
      <c r="BE42" s="26"/>
      <c r="BF42" s="26"/>
      <c r="BG42" s="26"/>
      <c r="BH42" s="27"/>
      <c r="BI42" s="41">
        <v>10</v>
      </c>
      <c r="BJ42" s="41"/>
      <c r="BK42" s="41"/>
      <c r="BL42" s="41"/>
      <c r="BM42" s="41"/>
      <c r="BN42" s="41">
        <v>11</v>
      </c>
      <c r="BO42" s="41"/>
      <c r="BP42" s="41"/>
      <c r="BQ42" s="41"/>
    </row>
    <row r="43" spans="1:80" ht="15.75" hidden="1" customHeight="1">
      <c r="A43" s="23" t="s">
        <v>18</v>
      </c>
      <c r="B43" s="23"/>
      <c r="C43" s="71" t="s">
        <v>19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42" t="s">
        <v>15</v>
      </c>
      <c r="AB43" s="42"/>
      <c r="AC43" s="42"/>
      <c r="AD43" s="42"/>
      <c r="AE43" s="42"/>
      <c r="AF43" s="42" t="s">
        <v>14</v>
      </c>
      <c r="AG43" s="42"/>
      <c r="AH43" s="42"/>
      <c r="AI43" s="42"/>
      <c r="AJ43" s="42"/>
      <c r="AK43" s="34" t="s">
        <v>21</v>
      </c>
      <c r="AL43" s="34"/>
      <c r="AM43" s="34"/>
      <c r="AN43" s="34"/>
      <c r="AO43" s="34"/>
      <c r="AP43" s="42" t="s">
        <v>16</v>
      </c>
      <c r="AQ43" s="42"/>
      <c r="AR43" s="42"/>
      <c r="AS43" s="42"/>
      <c r="AT43" s="42"/>
      <c r="AU43" s="42" t="s">
        <v>17</v>
      </c>
      <c r="AV43" s="42"/>
      <c r="AW43" s="42"/>
      <c r="AX43" s="42"/>
      <c r="AY43" s="42"/>
      <c r="AZ43" s="34" t="s">
        <v>21</v>
      </c>
      <c r="BA43" s="34"/>
      <c r="BB43" s="34"/>
      <c r="BC43" s="34"/>
      <c r="BD43" s="43" t="s">
        <v>37</v>
      </c>
      <c r="BE43" s="43"/>
      <c r="BF43" s="43"/>
      <c r="BG43" s="43"/>
      <c r="BH43" s="43"/>
      <c r="BI43" s="43" t="s">
        <v>37</v>
      </c>
      <c r="BJ43" s="43"/>
      <c r="BK43" s="43"/>
      <c r="BL43" s="43"/>
      <c r="BM43" s="43"/>
      <c r="BN43" s="44" t="s">
        <v>21</v>
      </c>
      <c r="BO43" s="44"/>
      <c r="BP43" s="44"/>
      <c r="BQ43" s="44"/>
      <c r="CA43" s="1" t="s">
        <v>24</v>
      </c>
    </row>
    <row r="44" spans="1:80" ht="15.75" customHeight="1">
      <c r="A44" s="24">
        <v>1</v>
      </c>
      <c r="B44" s="24"/>
      <c r="C44" s="86" t="s">
        <v>62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8"/>
      <c r="AA44" s="40">
        <v>7600</v>
      </c>
      <c r="AB44" s="40"/>
      <c r="AC44" s="40"/>
      <c r="AD44" s="40"/>
      <c r="AE44" s="40"/>
      <c r="AF44" s="40">
        <v>0</v>
      </c>
      <c r="AG44" s="40"/>
      <c r="AH44" s="40"/>
      <c r="AI44" s="40"/>
      <c r="AJ44" s="40"/>
      <c r="AK44" s="40">
        <f>AA44+AF44</f>
        <v>7600</v>
      </c>
      <c r="AL44" s="40"/>
      <c r="AM44" s="40"/>
      <c r="AN44" s="40"/>
      <c r="AO44" s="40"/>
      <c r="AP44" s="40">
        <v>3540</v>
      </c>
      <c r="AQ44" s="40"/>
      <c r="AR44" s="40"/>
      <c r="AS44" s="40"/>
      <c r="AT44" s="40"/>
      <c r="AU44" s="40">
        <v>0</v>
      </c>
      <c r="AV44" s="40"/>
      <c r="AW44" s="40"/>
      <c r="AX44" s="40"/>
      <c r="AY44" s="40"/>
      <c r="AZ44" s="40">
        <f>AP44+AU44</f>
        <v>3540</v>
      </c>
      <c r="BA44" s="40"/>
      <c r="BB44" s="40"/>
      <c r="BC44" s="40"/>
      <c r="BD44" s="40">
        <f>AP44-AA44</f>
        <v>-4060</v>
      </c>
      <c r="BE44" s="40"/>
      <c r="BF44" s="40"/>
      <c r="BG44" s="40"/>
      <c r="BH44" s="40"/>
      <c r="BI44" s="40">
        <f>AU44-AF44</f>
        <v>0</v>
      </c>
      <c r="BJ44" s="40"/>
      <c r="BK44" s="40"/>
      <c r="BL44" s="40"/>
      <c r="BM44" s="40"/>
      <c r="BN44" s="40">
        <f>BD44+BI44</f>
        <v>-4060</v>
      </c>
      <c r="BO44" s="40"/>
      <c r="BP44" s="40"/>
      <c r="BQ44" s="40"/>
      <c r="CA44" s="1" t="s">
        <v>25</v>
      </c>
    </row>
    <row r="45" spans="1:80" ht="31.5" customHeight="1">
      <c r="A45" s="24"/>
      <c r="B45" s="24"/>
      <c r="C45" s="91" t="s">
        <v>64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3"/>
      <c r="CB45" s="1" t="s">
        <v>63</v>
      </c>
    </row>
    <row r="46" spans="1:80" ht="15.75" customHeight="1">
      <c r="A46" s="24">
        <v>2</v>
      </c>
      <c r="B46" s="24"/>
      <c r="C46" s="91" t="s">
        <v>65</v>
      </c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9"/>
      <c r="AA46" s="40">
        <v>2400</v>
      </c>
      <c r="AB46" s="40"/>
      <c r="AC46" s="40"/>
      <c r="AD46" s="40"/>
      <c r="AE46" s="40"/>
      <c r="AF46" s="40">
        <v>0</v>
      </c>
      <c r="AG46" s="40"/>
      <c r="AH46" s="40"/>
      <c r="AI46" s="40"/>
      <c r="AJ46" s="40"/>
      <c r="AK46" s="40">
        <f>AA46+AF46</f>
        <v>2400</v>
      </c>
      <c r="AL46" s="40"/>
      <c r="AM46" s="40"/>
      <c r="AN46" s="40"/>
      <c r="AO46" s="40"/>
      <c r="AP46" s="40">
        <v>2400</v>
      </c>
      <c r="AQ46" s="40"/>
      <c r="AR46" s="40"/>
      <c r="AS46" s="40"/>
      <c r="AT46" s="40"/>
      <c r="AU46" s="40">
        <v>0</v>
      </c>
      <c r="AV46" s="40"/>
      <c r="AW46" s="40"/>
      <c r="AX46" s="40"/>
      <c r="AY46" s="40"/>
      <c r="AZ46" s="40">
        <f>AP46+AU46</f>
        <v>2400</v>
      </c>
      <c r="BA46" s="40"/>
      <c r="BB46" s="40"/>
      <c r="BC46" s="40"/>
      <c r="BD46" s="40">
        <f>AP46-AA46</f>
        <v>0</v>
      </c>
      <c r="BE46" s="40"/>
      <c r="BF46" s="40"/>
      <c r="BG46" s="40"/>
      <c r="BH46" s="40"/>
      <c r="BI46" s="40">
        <f>AU46-AF46</f>
        <v>0</v>
      </c>
      <c r="BJ46" s="40"/>
      <c r="BK46" s="40"/>
      <c r="BL46" s="40"/>
      <c r="BM46" s="40"/>
      <c r="BN46" s="40">
        <f>BD46+BI46</f>
        <v>0</v>
      </c>
      <c r="BO46" s="40"/>
      <c r="BP46" s="40"/>
      <c r="BQ46" s="40"/>
    </row>
    <row r="47" spans="1:80" s="19" customFormat="1" ht="15.75">
      <c r="A47" s="62"/>
      <c r="B47" s="62"/>
      <c r="C47" s="95" t="s">
        <v>66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7"/>
      <c r="AA47" s="94">
        <v>10000</v>
      </c>
      <c r="AB47" s="94"/>
      <c r="AC47" s="94"/>
      <c r="AD47" s="94"/>
      <c r="AE47" s="94"/>
      <c r="AF47" s="94">
        <v>0</v>
      </c>
      <c r="AG47" s="94"/>
      <c r="AH47" s="94"/>
      <c r="AI47" s="94"/>
      <c r="AJ47" s="94"/>
      <c r="AK47" s="94">
        <f>AA47+AF47</f>
        <v>10000</v>
      </c>
      <c r="AL47" s="94"/>
      <c r="AM47" s="94"/>
      <c r="AN47" s="94"/>
      <c r="AO47" s="94"/>
      <c r="AP47" s="94">
        <v>5940</v>
      </c>
      <c r="AQ47" s="94"/>
      <c r="AR47" s="94"/>
      <c r="AS47" s="94"/>
      <c r="AT47" s="94"/>
      <c r="AU47" s="94">
        <v>0</v>
      </c>
      <c r="AV47" s="94"/>
      <c r="AW47" s="94"/>
      <c r="AX47" s="94"/>
      <c r="AY47" s="94"/>
      <c r="AZ47" s="94">
        <f>AP47+AU47</f>
        <v>5940</v>
      </c>
      <c r="BA47" s="94"/>
      <c r="BB47" s="94"/>
      <c r="BC47" s="94"/>
      <c r="BD47" s="94">
        <f>AP47-AA47</f>
        <v>-4060</v>
      </c>
      <c r="BE47" s="94"/>
      <c r="BF47" s="94"/>
      <c r="BG47" s="94"/>
      <c r="BH47" s="94"/>
      <c r="BI47" s="94">
        <f>AU47-AF47</f>
        <v>0</v>
      </c>
      <c r="BJ47" s="94"/>
      <c r="BK47" s="94"/>
      <c r="BL47" s="94"/>
      <c r="BM47" s="94"/>
      <c r="BN47" s="94">
        <f>BD47+BI47</f>
        <v>-4060</v>
      </c>
      <c r="BO47" s="94"/>
      <c r="BP47" s="94"/>
      <c r="BQ47" s="94"/>
    </row>
    <row r="49" spans="1:80" ht="15.75" customHeight="1">
      <c r="A49" s="39" t="s">
        <v>52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</row>
    <row r="50" spans="1:80" ht="15" customHeight="1">
      <c r="A50" s="38" t="s">
        <v>95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</row>
    <row r="51" spans="1:80" ht="28.5" customHeight="1">
      <c r="A51" s="24" t="s">
        <v>34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 t="s">
        <v>30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 t="s">
        <v>54</v>
      </c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 t="s">
        <v>3</v>
      </c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"/>
      <c r="BN51" s="2"/>
      <c r="BO51" s="2"/>
      <c r="BP51" s="2"/>
      <c r="BQ51" s="2"/>
    </row>
    <row r="52" spans="1:80" ht="31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 t="s">
        <v>5</v>
      </c>
      <c r="R52" s="24"/>
      <c r="S52" s="24"/>
      <c r="T52" s="24"/>
      <c r="U52" s="24"/>
      <c r="V52" s="24" t="s">
        <v>4</v>
      </c>
      <c r="W52" s="24"/>
      <c r="X52" s="24"/>
      <c r="Y52" s="24"/>
      <c r="Z52" s="24"/>
      <c r="AA52" s="24" t="s">
        <v>31</v>
      </c>
      <c r="AB52" s="24"/>
      <c r="AC52" s="24"/>
      <c r="AD52" s="24"/>
      <c r="AE52" s="24"/>
      <c r="AF52" s="24"/>
      <c r="AG52" s="24" t="s">
        <v>5</v>
      </c>
      <c r="AH52" s="24"/>
      <c r="AI52" s="24"/>
      <c r="AJ52" s="24"/>
      <c r="AK52" s="24"/>
      <c r="AL52" s="24" t="s">
        <v>4</v>
      </c>
      <c r="AM52" s="24"/>
      <c r="AN52" s="24"/>
      <c r="AO52" s="24"/>
      <c r="AP52" s="24"/>
      <c r="AQ52" s="24" t="s">
        <v>31</v>
      </c>
      <c r="AR52" s="24"/>
      <c r="AS52" s="24"/>
      <c r="AT52" s="24"/>
      <c r="AU52" s="24"/>
      <c r="AV52" s="24"/>
      <c r="AW52" s="45" t="s">
        <v>5</v>
      </c>
      <c r="AX52" s="46"/>
      <c r="AY52" s="46"/>
      <c r="AZ52" s="46"/>
      <c r="BA52" s="47"/>
      <c r="BB52" s="45" t="s">
        <v>4</v>
      </c>
      <c r="BC52" s="46"/>
      <c r="BD52" s="46"/>
      <c r="BE52" s="46"/>
      <c r="BF52" s="47"/>
      <c r="BG52" s="24" t="s">
        <v>31</v>
      </c>
      <c r="BH52" s="24"/>
      <c r="BI52" s="24"/>
      <c r="BJ52" s="24"/>
      <c r="BK52" s="24"/>
      <c r="BL52" s="24"/>
      <c r="BM52" s="2"/>
      <c r="BN52" s="2"/>
      <c r="BO52" s="2"/>
      <c r="BP52" s="2"/>
      <c r="BQ52" s="2"/>
    </row>
    <row r="53" spans="1:80" ht="15.95" customHeight="1">
      <c r="A53" s="24">
        <v>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>
        <v>2</v>
      </c>
      <c r="R53" s="24"/>
      <c r="S53" s="24"/>
      <c r="T53" s="24"/>
      <c r="U53" s="24"/>
      <c r="V53" s="24">
        <v>3</v>
      </c>
      <c r="W53" s="24"/>
      <c r="X53" s="24"/>
      <c r="Y53" s="24"/>
      <c r="Z53" s="24"/>
      <c r="AA53" s="24">
        <v>4</v>
      </c>
      <c r="AB53" s="24"/>
      <c r="AC53" s="24"/>
      <c r="AD53" s="24"/>
      <c r="AE53" s="24"/>
      <c r="AF53" s="24"/>
      <c r="AG53" s="24">
        <v>5</v>
      </c>
      <c r="AH53" s="24"/>
      <c r="AI53" s="24"/>
      <c r="AJ53" s="24"/>
      <c r="AK53" s="24"/>
      <c r="AL53" s="24">
        <v>6</v>
      </c>
      <c r="AM53" s="24"/>
      <c r="AN53" s="24"/>
      <c r="AO53" s="24"/>
      <c r="AP53" s="24"/>
      <c r="AQ53" s="24">
        <v>7</v>
      </c>
      <c r="AR53" s="24"/>
      <c r="AS53" s="24"/>
      <c r="AT53" s="24"/>
      <c r="AU53" s="24"/>
      <c r="AV53" s="24"/>
      <c r="AW53" s="24">
        <v>8</v>
      </c>
      <c r="AX53" s="24"/>
      <c r="AY53" s="24"/>
      <c r="AZ53" s="24"/>
      <c r="BA53" s="24"/>
      <c r="BB53" s="73">
        <v>9</v>
      </c>
      <c r="BC53" s="73"/>
      <c r="BD53" s="73"/>
      <c r="BE53" s="73"/>
      <c r="BF53" s="73"/>
      <c r="BG53" s="73">
        <v>10</v>
      </c>
      <c r="BH53" s="73"/>
      <c r="BI53" s="73"/>
      <c r="BJ53" s="73"/>
      <c r="BK53" s="73"/>
      <c r="BL53" s="73"/>
      <c r="BM53" s="6"/>
      <c r="BN53" s="6"/>
      <c r="BO53" s="6"/>
      <c r="BP53" s="6"/>
      <c r="BQ53" s="6"/>
    </row>
    <row r="54" spans="1:80" ht="18" hidden="1" customHeight="1">
      <c r="A54" s="66" t="s">
        <v>19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42" t="s">
        <v>15</v>
      </c>
      <c r="R54" s="42"/>
      <c r="S54" s="42"/>
      <c r="T54" s="42"/>
      <c r="U54" s="42"/>
      <c r="V54" s="42" t="s">
        <v>14</v>
      </c>
      <c r="W54" s="42"/>
      <c r="X54" s="42"/>
      <c r="Y54" s="42"/>
      <c r="Z54" s="42"/>
      <c r="AA54" s="34" t="s">
        <v>21</v>
      </c>
      <c r="AB54" s="44"/>
      <c r="AC54" s="44"/>
      <c r="AD54" s="44"/>
      <c r="AE54" s="44"/>
      <c r="AF54" s="44"/>
      <c r="AG54" s="42" t="s">
        <v>16</v>
      </c>
      <c r="AH54" s="42"/>
      <c r="AI54" s="42"/>
      <c r="AJ54" s="42"/>
      <c r="AK54" s="42"/>
      <c r="AL54" s="42" t="s">
        <v>17</v>
      </c>
      <c r="AM54" s="42"/>
      <c r="AN54" s="42"/>
      <c r="AO54" s="42"/>
      <c r="AP54" s="42"/>
      <c r="AQ54" s="34" t="s">
        <v>21</v>
      </c>
      <c r="AR54" s="44"/>
      <c r="AS54" s="44"/>
      <c r="AT54" s="44"/>
      <c r="AU54" s="44"/>
      <c r="AV54" s="44"/>
      <c r="AW54" s="74" t="s">
        <v>22</v>
      </c>
      <c r="AX54" s="75"/>
      <c r="AY54" s="75"/>
      <c r="AZ54" s="75"/>
      <c r="BA54" s="76"/>
      <c r="BB54" s="74" t="s">
        <v>22</v>
      </c>
      <c r="BC54" s="75"/>
      <c r="BD54" s="75"/>
      <c r="BE54" s="75"/>
      <c r="BF54" s="76"/>
      <c r="BG54" s="44" t="s">
        <v>21</v>
      </c>
      <c r="BH54" s="44"/>
      <c r="BI54" s="44"/>
      <c r="BJ54" s="44"/>
      <c r="BK54" s="44"/>
      <c r="BL54" s="44"/>
      <c r="BM54" s="7"/>
      <c r="BN54" s="7"/>
      <c r="BO54" s="7"/>
      <c r="BP54" s="7"/>
      <c r="BQ54" s="7"/>
      <c r="CA54" s="1" t="s">
        <v>26</v>
      </c>
    </row>
    <row r="55" spans="1:80" ht="31.5" customHeight="1">
      <c r="A55" s="63" t="s">
        <v>67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5"/>
      <c r="Q55" s="54">
        <v>10000</v>
      </c>
      <c r="R55" s="54"/>
      <c r="S55" s="54"/>
      <c r="T55" s="54"/>
      <c r="U55" s="54"/>
      <c r="V55" s="54">
        <v>0</v>
      </c>
      <c r="W55" s="54"/>
      <c r="X55" s="54"/>
      <c r="Y55" s="54"/>
      <c r="Z55" s="54"/>
      <c r="AA55" s="54">
        <f>Q55+V55</f>
        <v>10000</v>
      </c>
      <c r="AB55" s="54"/>
      <c r="AC55" s="54"/>
      <c r="AD55" s="54"/>
      <c r="AE55" s="54"/>
      <c r="AF55" s="54"/>
      <c r="AG55" s="54">
        <v>5940</v>
      </c>
      <c r="AH55" s="54"/>
      <c r="AI55" s="54"/>
      <c r="AJ55" s="54"/>
      <c r="AK55" s="54"/>
      <c r="AL55" s="54">
        <v>0</v>
      </c>
      <c r="AM55" s="54"/>
      <c r="AN55" s="54"/>
      <c r="AO55" s="54"/>
      <c r="AP55" s="54"/>
      <c r="AQ55" s="54">
        <f>AG55+AL55</f>
        <v>5940</v>
      </c>
      <c r="AR55" s="54"/>
      <c r="AS55" s="54"/>
      <c r="AT55" s="54"/>
      <c r="AU55" s="54"/>
      <c r="AV55" s="54"/>
      <c r="AW55" s="54">
        <f>AG55-Q55</f>
        <v>-4060</v>
      </c>
      <c r="AX55" s="54"/>
      <c r="AY55" s="54"/>
      <c r="AZ55" s="54"/>
      <c r="BA55" s="54"/>
      <c r="BB55" s="52">
        <f>AL55-V55</f>
        <v>0</v>
      </c>
      <c r="BC55" s="52"/>
      <c r="BD55" s="52"/>
      <c r="BE55" s="52"/>
      <c r="BF55" s="52"/>
      <c r="BG55" s="52">
        <f>AW55+BB55</f>
        <v>-4060</v>
      </c>
      <c r="BH55" s="52"/>
      <c r="BI55" s="52"/>
      <c r="BJ55" s="52"/>
      <c r="BK55" s="52"/>
      <c r="BL55" s="52"/>
      <c r="BM55" s="8"/>
      <c r="BN55" s="8"/>
      <c r="BO55" s="8"/>
      <c r="BP55" s="8"/>
      <c r="BQ55" s="8"/>
      <c r="CA55" s="1" t="s">
        <v>27</v>
      </c>
    </row>
    <row r="56" spans="1:80" ht="52.5" customHeight="1">
      <c r="A56" s="100" t="s">
        <v>102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2"/>
      <c r="BM56" s="8"/>
      <c r="BN56" s="8"/>
      <c r="BO56" s="8"/>
      <c r="BP56" s="8"/>
      <c r="BQ56" s="8"/>
      <c r="CB56" s="1" t="s">
        <v>68</v>
      </c>
    </row>
    <row r="57" spans="1:80" s="19" customFormat="1" ht="14.25">
      <c r="A57" s="109" t="s">
        <v>69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1"/>
      <c r="Q57" s="107">
        <v>10000</v>
      </c>
      <c r="R57" s="107"/>
      <c r="S57" s="107"/>
      <c r="T57" s="107"/>
      <c r="U57" s="107"/>
      <c r="V57" s="107">
        <v>0</v>
      </c>
      <c r="W57" s="107"/>
      <c r="X57" s="107"/>
      <c r="Y57" s="107"/>
      <c r="Z57" s="107"/>
      <c r="AA57" s="107">
        <f>Q57+V57</f>
        <v>10000</v>
      </c>
      <c r="AB57" s="107"/>
      <c r="AC57" s="107"/>
      <c r="AD57" s="107"/>
      <c r="AE57" s="107"/>
      <c r="AF57" s="107"/>
      <c r="AG57" s="107">
        <v>5940</v>
      </c>
      <c r="AH57" s="107"/>
      <c r="AI57" s="107"/>
      <c r="AJ57" s="107"/>
      <c r="AK57" s="107"/>
      <c r="AL57" s="107">
        <v>0</v>
      </c>
      <c r="AM57" s="107"/>
      <c r="AN57" s="107"/>
      <c r="AO57" s="107"/>
      <c r="AP57" s="107"/>
      <c r="AQ57" s="107">
        <f>AG57+AL57</f>
        <v>5940</v>
      </c>
      <c r="AR57" s="107"/>
      <c r="AS57" s="107"/>
      <c r="AT57" s="107"/>
      <c r="AU57" s="107"/>
      <c r="AV57" s="107"/>
      <c r="AW57" s="107">
        <f>AG57-Q57</f>
        <v>-4060</v>
      </c>
      <c r="AX57" s="107"/>
      <c r="AY57" s="107"/>
      <c r="AZ57" s="107"/>
      <c r="BA57" s="107"/>
      <c r="BB57" s="108">
        <f>AL57-V57</f>
        <v>0</v>
      </c>
      <c r="BC57" s="108"/>
      <c r="BD57" s="108"/>
      <c r="BE57" s="108"/>
      <c r="BF57" s="108"/>
      <c r="BG57" s="108">
        <f>AW57+BB57</f>
        <v>-4060</v>
      </c>
      <c r="BH57" s="108"/>
      <c r="BI57" s="108"/>
      <c r="BJ57" s="108"/>
      <c r="BK57" s="108"/>
      <c r="BL57" s="108"/>
      <c r="BM57" s="20"/>
      <c r="BN57" s="20"/>
      <c r="BO57" s="20"/>
      <c r="BP57" s="20"/>
      <c r="BQ57" s="20"/>
    </row>
    <row r="59" spans="1:80" ht="15.75" customHeight="1">
      <c r="A59" s="39" t="s">
        <v>53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</row>
    <row r="61" spans="1:80" ht="45" customHeight="1">
      <c r="A61" s="56" t="s">
        <v>10</v>
      </c>
      <c r="B61" s="57"/>
      <c r="C61" s="56" t="s">
        <v>9</v>
      </c>
      <c r="D61" s="60"/>
      <c r="E61" s="60"/>
      <c r="F61" s="60"/>
      <c r="G61" s="60"/>
      <c r="H61" s="60"/>
      <c r="I61" s="57"/>
      <c r="J61" s="56" t="s">
        <v>8</v>
      </c>
      <c r="K61" s="60"/>
      <c r="L61" s="60"/>
      <c r="M61" s="60"/>
      <c r="N61" s="57"/>
      <c r="O61" s="56" t="s">
        <v>7</v>
      </c>
      <c r="P61" s="60"/>
      <c r="Q61" s="60"/>
      <c r="R61" s="60"/>
      <c r="S61" s="60"/>
      <c r="T61" s="60"/>
      <c r="U61" s="60"/>
      <c r="V61" s="60"/>
      <c r="W61" s="60"/>
      <c r="X61" s="57"/>
      <c r="Y61" s="24" t="s">
        <v>30</v>
      </c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 t="s">
        <v>55</v>
      </c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53" t="s">
        <v>3</v>
      </c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10"/>
      <c r="BS61" s="10"/>
      <c r="BT61" s="10"/>
      <c r="BU61" s="10"/>
      <c r="BV61" s="10"/>
      <c r="BW61" s="10"/>
      <c r="BX61" s="10"/>
      <c r="BY61" s="10"/>
      <c r="BZ61" s="9"/>
    </row>
    <row r="62" spans="1:80" ht="32.25" customHeight="1">
      <c r="A62" s="58"/>
      <c r="B62" s="59"/>
      <c r="C62" s="58"/>
      <c r="D62" s="61"/>
      <c r="E62" s="61"/>
      <c r="F62" s="61"/>
      <c r="G62" s="61"/>
      <c r="H62" s="61"/>
      <c r="I62" s="59"/>
      <c r="J62" s="58"/>
      <c r="K62" s="61"/>
      <c r="L62" s="61"/>
      <c r="M62" s="61"/>
      <c r="N62" s="59"/>
      <c r="O62" s="58"/>
      <c r="P62" s="61"/>
      <c r="Q62" s="61"/>
      <c r="R62" s="61"/>
      <c r="S62" s="61"/>
      <c r="T62" s="61"/>
      <c r="U62" s="61"/>
      <c r="V62" s="61"/>
      <c r="W62" s="61"/>
      <c r="X62" s="59"/>
      <c r="Y62" s="45" t="s">
        <v>5</v>
      </c>
      <c r="Z62" s="46"/>
      <c r="AA62" s="46"/>
      <c r="AB62" s="46"/>
      <c r="AC62" s="47"/>
      <c r="AD62" s="45" t="s">
        <v>4</v>
      </c>
      <c r="AE62" s="46"/>
      <c r="AF62" s="46"/>
      <c r="AG62" s="46"/>
      <c r="AH62" s="47"/>
      <c r="AI62" s="24" t="s">
        <v>31</v>
      </c>
      <c r="AJ62" s="24"/>
      <c r="AK62" s="24"/>
      <c r="AL62" s="24"/>
      <c r="AM62" s="24"/>
      <c r="AN62" s="24" t="s">
        <v>5</v>
      </c>
      <c r="AO62" s="24"/>
      <c r="AP62" s="24"/>
      <c r="AQ62" s="24"/>
      <c r="AR62" s="24"/>
      <c r="AS62" s="24" t="s">
        <v>4</v>
      </c>
      <c r="AT62" s="24"/>
      <c r="AU62" s="24"/>
      <c r="AV62" s="24"/>
      <c r="AW62" s="24"/>
      <c r="AX62" s="24" t="s">
        <v>31</v>
      </c>
      <c r="AY62" s="24"/>
      <c r="AZ62" s="24"/>
      <c r="BA62" s="24"/>
      <c r="BB62" s="24"/>
      <c r="BC62" s="24" t="s">
        <v>5</v>
      </c>
      <c r="BD62" s="24"/>
      <c r="BE62" s="24"/>
      <c r="BF62" s="24"/>
      <c r="BG62" s="24"/>
      <c r="BH62" s="24" t="s">
        <v>4</v>
      </c>
      <c r="BI62" s="24"/>
      <c r="BJ62" s="24"/>
      <c r="BK62" s="24"/>
      <c r="BL62" s="24"/>
      <c r="BM62" s="24" t="s">
        <v>31</v>
      </c>
      <c r="BN62" s="24"/>
      <c r="BO62" s="24"/>
      <c r="BP62" s="24"/>
      <c r="BQ62" s="24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5.95" customHeight="1">
      <c r="A63" s="24">
        <v>1</v>
      </c>
      <c r="B63" s="24"/>
      <c r="C63" s="24">
        <v>2</v>
      </c>
      <c r="D63" s="24"/>
      <c r="E63" s="24"/>
      <c r="F63" s="24"/>
      <c r="G63" s="24"/>
      <c r="H63" s="24"/>
      <c r="I63" s="24"/>
      <c r="J63" s="24">
        <v>3</v>
      </c>
      <c r="K63" s="24"/>
      <c r="L63" s="24"/>
      <c r="M63" s="24"/>
      <c r="N63" s="24"/>
      <c r="O63" s="24">
        <v>4</v>
      </c>
      <c r="P63" s="24"/>
      <c r="Q63" s="24"/>
      <c r="R63" s="24"/>
      <c r="S63" s="24"/>
      <c r="T63" s="24"/>
      <c r="U63" s="24"/>
      <c r="V63" s="24"/>
      <c r="W63" s="24"/>
      <c r="X63" s="24"/>
      <c r="Y63" s="24">
        <v>5</v>
      </c>
      <c r="Z63" s="24"/>
      <c r="AA63" s="24"/>
      <c r="AB63" s="24"/>
      <c r="AC63" s="24"/>
      <c r="AD63" s="24">
        <v>6</v>
      </c>
      <c r="AE63" s="24"/>
      <c r="AF63" s="24"/>
      <c r="AG63" s="24"/>
      <c r="AH63" s="24"/>
      <c r="AI63" s="24">
        <v>7</v>
      </c>
      <c r="AJ63" s="24"/>
      <c r="AK63" s="24"/>
      <c r="AL63" s="24"/>
      <c r="AM63" s="24"/>
      <c r="AN63" s="45">
        <v>8</v>
      </c>
      <c r="AO63" s="46"/>
      <c r="AP63" s="46"/>
      <c r="AQ63" s="46"/>
      <c r="AR63" s="47"/>
      <c r="AS63" s="45">
        <v>9</v>
      </c>
      <c r="AT63" s="46"/>
      <c r="AU63" s="46"/>
      <c r="AV63" s="46"/>
      <c r="AW63" s="47"/>
      <c r="AX63" s="45">
        <v>10</v>
      </c>
      <c r="AY63" s="46"/>
      <c r="AZ63" s="46"/>
      <c r="BA63" s="46"/>
      <c r="BB63" s="47"/>
      <c r="BC63" s="45">
        <v>11</v>
      </c>
      <c r="BD63" s="46"/>
      <c r="BE63" s="46"/>
      <c r="BF63" s="46"/>
      <c r="BG63" s="47"/>
      <c r="BH63" s="45">
        <v>12</v>
      </c>
      <c r="BI63" s="46"/>
      <c r="BJ63" s="46"/>
      <c r="BK63" s="46"/>
      <c r="BL63" s="47"/>
      <c r="BM63" s="45">
        <v>13</v>
      </c>
      <c r="BN63" s="46"/>
      <c r="BO63" s="46"/>
      <c r="BP63" s="46"/>
      <c r="BQ63" s="47"/>
      <c r="BR63" s="2"/>
      <c r="BS63" s="2"/>
      <c r="BT63" s="2"/>
      <c r="BU63" s="2"/>
      <c r="BV63" s="2"/>
      <c r="BW63" s="2"/>
      <c r="BX63" s="2"/>
      <c r="BY63" s="2"/>
      <c r="BZ63" s="9"/>
    </row>
    <row r="64" spans="1:80" ht="12.75" hidden="1" customHeight="1">
      <c r="A64" s="23" t="s">
        <v>44</v>
      </c>
      <c r="B64" s="23"/>
      <c r="C64" s="31" t="s">
        <v>19</v>
      </c>
      <c r="D64" s="32"/>
      <c r="E64" s="32"/>
      <c r="F64" s="32"/>
      <c r="G64" s="32"/>
      <c r="H64" s="32"/>
      <c r="I64" s="33"/>
      <c r="J64" s="23" t="s">
        <v>20</v>
      </c>
      <c r="K64" s="23"/>
      <c r="L64" s="23"/>
      <c r="M64" s="23"/>
      <c r="N64" s="23"/>
      <c r="O64" s="66" t="s">
        <v>45</v>
      </c>
      <c r="P64" s="66"/>
      <c r="Q64" s="66"/>
      <c r="R64" s="66"/>
      <c r="S64" s="66"/>
      <c r="T64" s="66"/>
      <c r="U64" s="66"/>
      <c r="V64" s="66"/>
      <c r="W64" s="66"/>
      <c r="X64" s="31"/>
      <c r="Y64" s="42" t="s">
        <v>15</v>
      </c>
      <c r="Z64" s="42"/>
      <c r="AA64" s="42"/>
      <c r="AB64" s="42"/>
      <c r="AC64" s="42"/>
      <c r="AD64" s="42" t="s">
        <v>35</v>
      </c>
      <c r="AE64" s="42"/>
      <c r="AF64" s="42"/>
      <c r="AG64" s="42"/>
      <c r="AH64" s="42"/>
      <c r="AI64" s="42" t="s">
        <v>21</v>
      </c>
      <c r="AJ64" s="42"/>
      <c r="AK64" s="42"/>
      <c r="AL64" s="42"/>
      <c r="AM64" s="42"/>
      <c r="AN64" s="42" t="s">
        <v>36</v>
      </c>
      <c r="AO64" s="42"/>
      <c r="AP64" s="42"/>
      <c r="AQ64" s="42"/>
      <c r="AR64" s="42"/>
      <c r="AS64" s="42" t="s">
        <v>16</v>
      </c>
      <c r="AT64" s="42"/>
      <c r="AU64" s="42"/>
      <c r="AV64" s="42"/>
      <c r="AW64" s="42"/>
      <c r="AX64" s="42" t="s">
        <v>21</v>
      </c>
      <c r="AY64" s="42"/>
      <c r="AZ64" s="42"/>
      <c r="BA64" s="42"/>
      <c r="BB64" s="42"/>
      <c r="BC64" s="42" t="s">
        <v>38</v>
      </c>
      <c r="BD64" s="42"/>
      <c r="BE64" s="42"/>
      <c r="BF64" s="42"/>
      <c r="BG64" s="42"/>
      <c r="BH64" s="42" t="s">
        <v>38</v>
      </c>
      <c r="BI64" s="42"/>
      <c r="BJ64" s="42"/>
      <c r="BK64" s="42"/>
      <c r="BL64" s="42"/>
      <c r="BM64" s="70" t="s">
        <v>21</v>
      </c>
      <c r="BN64" s="70"/>
      <c r="BO64" s="70"/>
      <c r="BP64" s="70"/>
      <c r="BQ64" s="70"/>
      <c r="BR64" s="12"/>
      <c r="BS64" s="12"/>
      <c r="BT64" s="9"/>
      <c r="BU64" s="9"/>
      <c r="BV64" s="9"/>
      <c r="BW64" s="9"/>
      <c r="BX64" s="9"/>
      <c r="BY64" s="9"/>
      <c r="BZ64" s="9"/>
      <c r="CA64" s="1" t="s">
        <v>28</v>
      </c>
    </row>
    <row r="65" spans="1:80" s="19" customFormat="1" ht="15.75">
      <c r="A65" s="62">
        <v>0</v>
      </c>
      <c r="B65" s="62"/>
      <c r="C65" s="68" t="s">
        <v>70</v>
      </c>
      <c r="D65" s="68"/>
      <c r="E65" s="68"/>
      <c r="F65" s="68"/>
      <c r="G65" s="68"/>
      <c r="H65" s="68"/>
      <c r="I65" s="68"/>
      <c r="J65" s="68" t="s">
        <v>71</v>
      </c>
      <c r="K65" s="68"/>
      <c r="L65" s="68"/>
      <c r="M65" s="68"/>
      <c r="N65" s="68"/>
      <c r="O65" s="68" t="s">
        <v>71</v>
      </c>
      <c r="P65" s="68"/>
      <c r="Q65" s="68"/>
      <c r="R65" s="68"/>
      <c r="S65" s="68"/>
      <c r="T65" s="68"/>
      <c r="U65" s="68"/>
      <c r="V65" s="68"/>
      <c r="W65" s="68"/>
      <c r="X65" s="68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21"/>
      <c r="BS65" s="21"/>
      <c r="BT65" s="21"/>
      <c r="BU65" s="21"/>
      <c r="BV65" s="21"/>
      <c r="BW65" s="21"/>
      <c r="BX65" s="21"/>
      <c r="BY65" s="21"/>
      <c r="BZ65" s="22"/>
      <c r="CA65" s="19" t="s">
        <v>29</v>
      </c>
    </row>
    <row r="66" spans="1:80" ht="57.75" customHeight="1">
      <c r="A66" s="24">
        <v>1</v>
      </c>
      <c r="B66" s="24"/>
      <c r="C66" s="91" t="s">
        <v>72</v>
      </c>
      <c r="D66" s="92"/>
      <c r="E66" s="92"/>
      <c r="F66" s="92"/>
      <c r="G66" s="92"/>
      <c r="H66" s="92"/>
      <c r="I66" s="93"/>
      <c r="J66" s="103" t="s">
        <v>73</v>
      </c>
      <c r="K66" s="103"/>
      <c r="L66" s="103"/>
      <c r="M66" s="103"/>
      <c r="N66" s="103"/>
      <c r="O66" s="86" t="s">
        <v>74</v>
      </c>
      <c r="P66" s="104"/>
      <c r="Q66" s="104"/>
      <c r="R66" s="104"/>
      <c r="S66" s="104"/>
      <c r="T66" s="104"/>
      <c r="U66" s="104"/>
      <c r="V66" s="104"/>
      <c r="W66" s="104"/>
      <c r="X66" s="105"/>
      <c r="Y66" s="106">
        <v>3</v>
      </c>
      <c r="Z66" s="106"/>
      <c r="AA66" s="106"/>
      <c r="AB66" s="106"/>
      <c r="AC66" s="106"/>
      <c r="AD66" s="106">
        <v>0</v>
      </c>
      <c r="AE66" s="106"/>
      <c r="AF66" s="106"/>
      <c r="AG66" s="106"/>
      <c r="AH66" s="106"/>
      <c r="AI66" s="106">
        <f>Y66+AD66</f>
        <v>3</v>
      </c>
      <c r="AJ66" s="106"/>
      <c r="AK66" s="106"/>
      <c r="AL66" s="106"/>
      <c r="AM66" s="106"/>
      <c r="AN66" s="106">
        <v>2</v>
      </c>
      <c r="AO66" s="106"/>
      <c r="AP66" s="106"/>
      <c r="AQ66" s="106"/>
      <c r="AR66" s="106"/>
      <c r="AS66" s="106">
        <v>0</v>
      </c>
      <c r="AT66" s="106"/>
      <c r="AU66" s="106"/>
      <c r="AV66" s="106"/>
      <c r="AW66" s="106"/>
      <c r="AX66" s="112">
        <f>AN66+AS66</f>
        <v>2</v>
      </c>
      <c r="AY66" s="112"/>
      <c r="AZ66" s="112"/>
      <c r="BA66" s="112"/>
      <c r="BB66" s="112"/>
      <c r="BC66" s="112">
        <f>AN66-Y66</f>
        <v>-1</v>
      </c>
      <c r="BD66" s="112"/>
      <c r="BE66" s="112"/>
      <c r="BF66" s="112"/>
      <c r="BG66" s="112"/>
      <c r="BH66" s="112">
        <f>AS66-AD66</f>
        <v>0</v>
      </c>
      <c r="BI66" s="112"/>
      <c r="BJ66" s="112"/>
      <c r="BK66" s="112"/>
      <c r="BL66" s="112"/>
      <c r="BM66" s="112">
        <f>BC66+BH66</f>
        <v>-1</v>
      </c>
      <c r="BN66" s="112"/>
      <c r="BO66" s="112"/>
      <c r="BP66" s="112"/>
      <c r="BQ66" s="112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41.25" customHeight="1">
      <c r="A67" s="24"/>
      <c r="B67" s="24"/>
      <c r="C67" s="35" t="s">
        <v>100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2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75</v>
      </c>
    </row>
    <row r="68" spans="1:80" s="19" customFormat="1" ht="15.75">
      <c r="A68" s="62">
        <v>0</v>
      </c>
      <c r="B68" s="62"/>
      <c r="C68" s="95" t="s">
        <v>76</v>
      </c>
      <c r="D68" s="116"/>
      <c r="E68" s="116"/>
      <c r="F68" s="116"/>
      <c r="G68" s="116"/>
      <c r="H68" s="116"/>
      <c r="I68" s="117"/>
      <c r="J68" s="68" t="s">
        <v>71</v>
      </c>
      <c r="K68" s="68"/>
      <c r="L68" s="68"/>
      <c r="M68" s="68"/>
      <c r="N68" s="68"/>
      <c r="O68" s="95" t="s">
        <v>71</v>
      </c>
      <c r="P68" s="118"/>
      <c r="Q68" s="118"/>
      <c r="R68" s="118"/>
      <c r="S68" s="118"/>
      <c r="T68" s="118"/>
      <c r="U68" s="118"/>
      <c r="V68" s="118"/>
      <c r="W68" s="118"/>
      <c r="X68" s="119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21"/>
      <c r="BS68" s="21"/>
      <c r="BT68" s="21"/>
      <c r="BU68" s="21"/>
      <c r="BV68" s="21"/>
      <c r="BW68" s="21"/>
      <c r="BX68" s="21"/>
      <c r="BY68" s="21"/>
      <c r="BZ68" s="22"/>
    </row>
    <row r="69" spans="1:80" ht="82.5" customHeight="1">
      <c r="A69" s="24">
        <v>2</v>
      </c>
      <c r="B69" s="24"/>
      <c r="C69" s="91" t="s">
        <v>77</v>
      </c>
      <c r="D69" s="36"/>
      <c r="E69" s="36"/>
      <c r="F69" s="36"/>
      <c r="G69" s="36"/>
      <c r="H69" s="36"/>
      <c r="I69" s="37"/>
      <c r="J69" s="103" t="s">
        <v>78</v>
      </c>
      <c r="K69" s="103"/>
      <c r="L69" s="103"/>
      <c r="M69" s="103"/>
      <c r="N69" s="103"/>
      <c r="O69" s="86" t="s">
        <v>79</v>
      </c>
      <c r="P69" s="113"/>
      <c r="Q69" s="113"/>
      <c r="R69" s="113"/>
      <c r="S69" s="113"/>
      <c r="T69" s="113"/>
      <c r="U69" s="113"/>
      <c r="V69" s="113"/>
      <c r="W69" s="113"/>
      <c r="X69" s="114"/>
      <c r="Y69" s="106">
        <v>2533.33</v>
      </c>
      <c r="Z69" s="106"/>
      <c r="AA69" s="106"/>
      <c r="AB69" s="106"/>
      <c r="AC69" s="106"/>
      <c r="AD69" s="106">
        <v>0</v>
      </c>
      <c r="AE69" s="106"/>
      <c r="AF69" s="106"/>
      <c r="AG69" s="106"/>
      <c r="AH69" s="106"/>
      <c r="AI69" s="106">
        <f>Y69+AD69</f>
        <v>2533.33</v>
      </c>
      <c r="AJ69" s="106"/>
      <c r="AK69" s="106"/>
      <c r="AL69" s="106"/>
      <c r="AM69" s="106"/>
      <c r="AN69" s="115">
        <v>1770</v>
      </c>
      <c r="AO69" s="115"/>
      <c r="AP69" s="115"/>
      <c r="AQ69" s="115"/>
      <c r="AR69" s="115"/>
      <c r="AS69" s="115">
        <v>0</v>
      </c>
      <c r="AT69" s="115"/>
      <c r="AU69" s="115"/>
      <c r="AV69" s="115"/>
      <c r="AW69" s="115"/>
      <c r="AX69" s="120">
        <f>AN69+AS69</f>
        <v>1770</v>
      </c>
      <c r="AY69" s="120"/>
      <c r="AZ69" s="120"/>
      <c r="BA69" s="120"/>
      <c r="BB69" s="120"/>
      <c r="BC69" s="112">
        <f>AN69-Y69</f>
        <v>-763.32999999999993</v>
      </c>
      <c r="BD69" s="112"/>
      <c r="BE69" s="112"/>
      <c r="BF69" s="112"/>
      <c r="BG69" s="112"/>
      <c r="BH69" s="112">
        <f>AS69-AD69</f>
        <v>0</v>
      </c>
      <c r="BI69" s="112"/>
      <c r="BJ69" s="112"/>
      <c r="BK69" s="112"/>
      <c r="BL69" s="112"/>
      <c r="BM69" s="112">
        <f>BC69+BH69</f>
        <v>-763.32999999999993</v>
      </c>
      <c r="BN69" s="112"/>
      <c r="BO69" s="112"/>
      <c r="BP69" s="112"/>
      <c r="BQ69" s="112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37.5" customHeight="1">
      <c r="A70" s="24"/>
      <c r="B70" s="24"/>
      <c r="C70" s="91" t="s">
        <v>81</v>
      </c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3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80</v>
      </c>
    </row>
    <row r="71" spans="1:80" s="19" customFormat="1" ht="15.75">
      <c r="A71" s="62">
        <v>0</v>
      </c>
      <c r="B71" s="62"/>
      <c r="C71" s="95" t="s">
        <v>82</v>
      </c>
      <c r="D71" s="116"/>
      <c r="E71" s="116"/>
      <c r="F71" s="116"/>
      <c r="G71" s="116"/>
      <c r="H71" s="116"/>
      <c r="I71" s="117"/>
      <c r="J71" s="68" t="s">
        <v>71</v>
      </c>
      <c r="K71" s="68"/>
      <c r="L71" s="68"/>
      <c r="M71" s="68"/>
      <c r="N71" s="68"/>
      <c r="O71" s="95" t="s">
        <v>71</v>
      </c>
      <c r="P71" s="116"/>
      <c r="Q71" s="116"/>
      <c r="R71" s="116"/>
      <c r="S71" s="116"/>
      <c r="T71" s="116"/>
      <c r="U71" s="116"/>
      <c r="V71" s="116"/>
      <c r="W71" s="116"/>
      <c r="X71" s="11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21"/>
      <c r="BS71" s="21"/>
      <c r="BT71" s="21"/>
      <c r="BU71" s="21"/>
      <c r="BV71" s="21"/>
      <c r="BW71" s="21"/>
      <c r="BX71" s="21"/>
      <c r="BY71" s="21"/>
      <c r="BZ71" s="22"/>
    </row>
    <row r="72" spans="1:80" ht="68.25" customHeight="1">
      <c r="A72" s="24">
        <v>3</v>
      </c>
      <c r="B72" s="24"/>
      <c r="C72" s="91" t="s">
        <v>83</v>
      </c>
      <c r="D72" s="36"/>
      <c r="E72" s="36"/>
      <c r="F72" s="36"/>
      <c r="G72" s="36"/>
      <c r="H72" s="36"/>
      <c r="I72" s="37"/>
      <c r="J72" s="103" t="s">
        <v>84</v>
      </c>
      <c r="K72" s="103"/>
      <c r="L72" s="103"/>
      <c r="M72" s="103"/>
      <c r="N72" s="103"/>
      <c r="O72" s="126" t="s">
        <v>101</v>
      </c>
      <c r="P72" s="127"/>
      <c r="Q72" s="127"/>
      <c r="R72" s="127"/>
      <c r="S72" s="127"/>
      <c r="T72" s="127"/>
      <c r="U72" s="127"/>
      <c r="V72" s="127"/>
      <c r="W72" s="127"/>
      <c r="X72" s="128"/>
      <c r="Y72" s="106">
        <v>100</v>
      </c>
      <c r="Z72" s="106"/>
      <c r="AA72" s="106"/>
      <c r="AB72" s="106"/>
      <c r="AC72" s="106"/>
      <c r="AD72" s="106">
        <v>0</v>
      </c>
      <c r="AE72" s="106"/>
      <c r="AF72" s="106"/>
      <c r="AG72" s="106"/>
      <c r="AH72" s="106"/>
      <c r="AI72" s="106">
        <f>Y72+AD72</f>
        <v>100</v>
      </c>
      <c r="AJ72" s="106"/>
      <c r="AK72" s="106"/>
      <c r="AL72" s="106"/>
      <c r="AM72" s="106"/>
      <c r="AN72" s="106">
        <v>59.4</v>
      </c>
      <c r="AO72" s="106"/>
      <c r="AP72" s="106"/>
      <c r="AQ72" s="106"/>
      <c r="AR72" s="106"/>
      <c r="AS72" s="106">
        <v>0</v>
      </c>
      <c r="AT72" s="106"/>
      <c r="AU72" s="106"/>
      <c r="AV72" s="106"/>
      <c r="AW72" s="106"/>
      <c r="AX72" s="112">
        <f>AN72+AS72</f>
        <v>59.4</v>
      </c>
      <c r="AY72" s="112"/>
      <c r="AZ72" s="112"/>
      <c r="BA72" s="112"/>
      <c r="BB72" s="112"/>
      <c r="BC72" s="112">
        <f>AN72-Y72</f>
        <v>-40.6</v>
      </c>
      <c r="BD72" s="112"/>
      <c r="BE72" s="112"/>
      <c r="BF72" s="112"/>
      <c r="BG72" s="112"/>
      <c r="BH72" s="112">
        <f>AS72-AD72</f>
        <v>0</v>
      </c>
      <c r="BI72" s="112"/>
      <c r="BJ72" s="112"/>
      <c r="BK72" s="112"/>
      <c r="BL72" s="112"/>
      <c r="BM72" s="112">
        <f>BC72+BH72</f>
        <v>-40.6</v>
      </c>
      <c r="BN72" s="112"/>
      <c r="BO72" s="112"/>
      <c r="BP72" s="112"/>
      <c r="BQ72" s="112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43.5" customHeight="1">
      <c r="A73" s="24"/>
      <c r="B73" s="24"/>
      <c r="C73" s="123" t="s">
        <v>103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5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85</v>
      </c>
    </row>
    <row r="74" spans="1:80" ht="43.5" customHeight="1">
      <c r="A74" s="60"/>
      <c r="B74" s="60"/>
      <c r="C74" s="129" t="s">
        <v>106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129"/>
      <c r="BP74" s="129"/>
      <c r="BQ74" s="129"/>
      <c r="BR74" s="11"/>
      <c r="BS74" s="11"/>
      <c r="BT74" s="11"/>
      <c r="BU74" s="11"/>
      <c r="BV74" s="11"/>
      <c r="BW74" s="11"/>
      <c r="BX74" s="11"/>
      <c r="BY74" s="11"/>
      <c r="BZ74" s="9"/>
    </row>
    <row r="76" spans="1:80" ht="15.95" customHeight="1">
      <c r="A76" s="39" t="s">
        <v>56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80" ht="35.25" customHeight="1">
      <c r="A77" s="55" t="s">
        <v>104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</row>
    <row r="78" spans="1:80" ht="15.9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15.9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19.5" customHeight="1">
      <c r="A80" s="49" t="s">
        <v>88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3"/>
      <c r="AO80" s="3"/>
      <c r="AP80" s="51" t="s">
        <v>105</v>
      </c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</row>
    <row r="81" spans="1:60">
      <c r="W81" s="48" t="s">
        <v>12</v>
      </c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"/>
      <c r="AO81" s="4"/>
      <c r="AP81" s="48" t="s">
        <v>13</v>
      </c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</row>
    <row r="83" spans="1:60" ht="15.95" customHeight="1">
      <c r="A83" s="49" t="s">
        <v>89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3"/>
      <c r="AO83" s="3"/>
      <c r="AP83" s="51" t="s">
        <v>90</v>
      </c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</row>
    <row r="84" spans="1:60">
      <c r="W84" s="48" t="s">
        <v>12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"/>
      <c r="AO84" s="4"/>
      <c r="AP84" s="48" t="s">
        <v>13</v>
      </c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</row>
  </sheetData>
  <mergeCells count="314">
    <mergeCell ref="A71:B71"/>
    <mergeCell ref="C71:I71"/>
    <mergeCell ref="A74:B74"/>
    <mergeCell ref="C74:BQ74"/>
    <mergeCell ref="C73:BQ73"/>
    <mergeCell ref="BH72:BL72"/>
    <mergeCell ref="BM72:BQ72"/>
    <mergeCell ref="A73:B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J71:N71"/>
    <mergeCell ref="O71:X71"/>
    <mergeCell ref="Y71:AC71"/>
    <mergeCell ref="AD71:AH71"/>
    <mergeCell ref="AI71:AM71"/>
    <mergeCell ref="AN71:AR71"/>
    <mergeCell ref="AS69:AW69"/>
    <mergeCell ref="AX69:BB69"/>
    <mergeCell ref="BC69:BG69"/>
    <mergeCell ref="C70:BQ70"/>
    <mergeCell ref="AS71:AW71"/>
    <mergeCell ref="AX71:BB71"/>
    <mergeCell ref="BC71:BG71"/>
    <mergeCell ref="BH71:BL71"/>
    <mergeCell ref="BM71:BQ71"/>
    <mergeCell ref="BH69:BL69"/>
    <mergeCell ref="BM69:BQ69"/>
    <mergeCell ref="A70:B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J65:N65"/>
    <mergeCell ref="BH66:BL66"/>
    <mergeCell ref="BM66:BQ66"/>
    <mergeCell ref="A67:B67"/>
    <mergeCell ref="AD66:AH66"/>
    <mergeCell ref="AI66:AM66"/>
    <mergeCell ref="AN66:AR66"/>
    <mergeCell ref="AS66:AW66"/>
    <mergeCell ref="AX66:BB66"/>
    <mergeCell ref="BC66:BG66"/>
    <mergeCell ref="C67:BQ67"/>
    <mergeCell ref="A45:B45"/>
    <mergeCell ref="A56:BL56"/>
    <mergeCell ref="A66:B66"/>
    <mergeCell ref="C66:I66"/>
    <mergeCell ref="J66:N66"/>
    <mergeCell ref="O66:X66"/>
    <mergeCell ref="Y66:AC66"/>
    <mergeCell ref="AQ57:AV57"/>
    <mergeCell ref="AW57:BA57"/>
    <mergeCell ref="BB57:BF57"/>
    <mergeCell ref="BG57:BL57"/>
    <mergeCell ref="A57:P57"/>
    <mergeCell ref="Q57:U57"/>
    <mergeCell ref="V57:Z57"/>
    <mergeCell ref="AA57:AF57"/>
    <mergeCell ref="AG57:AK57"/>
    <mergeCell ref="AL57:AP57"/>
    <mergeCell ref="AX63:BB63"/>
    <mergeCell ref="AS63:AW63"/>
    <mergeCell ref="AN64:AR64"/>
    <mergeCell ref="AS64:AW64"/>
    <mergeCell ref="C64:I64"/>
    <mergeCell ref="J64:N64"/>
    <mergeCell ref="C65:I65"/>
    <mergeCell ref="A47:B47"/>
    <mergeCell ref="C47:Z47"/>
    <mergeCell ref="AA47:AE47"/>
    <mergeCell ref="AF47:AJ47"/>
    <mergeCell ref="AK47:AO47"/>
    <mergeCell ref="AP47:AT47"/>
    <mergeCell ref="AU47:AY47"/>
    <mergeCell ref="A46:B46"/>
    <mergeCell ref="C46:Z46"/>
    <mergeCell ref="AA46:AE46"/>
    <mergeCell ref="AF46:AJ46"/>
    <mergeCell ref="AK46:AO46"/>
    <mergeCell ref="AP46:AT46"/>
    <mergeCell ref="AU46:AY46"/>
    <mergeCell ref="D21:J21"/>
    <mergeCell ref="A29:BL29"/>
    <mergeCell ref="A30:BL30"/>
    <mergeCell ref="A32:BL32"/>
    <mergeCell ref="A33:F33"/>
    <mergeCell ref="G33:BL33"/>
    <mergeCell ref="G26:BL26"/>
    <mergeCell ref="A27:F27"/>
    <mergeCell ref="G27:BL27"/>
    <mergeCell ref="A23:BL23"/>
    <mergeCell ref="A24:F24"/>
    <mergeCell ref="G24:BL24"/>
    <mergeCell ref="A25:F25"/>
    <mergeCell ref="G25:BL25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20:B20"/>
    <mergeCell ref="D20:J20"/>
    <mergeCell ref="A40:B41"/>
    <mergeCell ref="A42:B42"/>
    <mergeCell ref="AO2:BL6"/>
    <mergeCell ref="A7:BL7"/>
    <mergeCell ref="A8:BL8"/>
    <mergeCell ref="A9:BL9"/>
    <mergeCell ref="BM62:BQ62"/>
    <mergeCell ref="BH62:BL62"/>
    <mergeCell ref="BC62:BG62"/>
    <mergeCell ref="AD62:AH62"/>
    <mergeCell ref="AX62:BB62"/>
    <mergeCell ref="AS62:AW62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44:B44"/>
    <mergeCell ref="A10:BL10"/>
    <mergeCell ref="A14:B14"/>
    <mergeCell ref="D14:J14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C43:Z43"/>
    <mergeCell ref="AI65:AM65"/>
    <mergeCell ref="AN65:AR65"/>
    <mergeCell ref="AS65:AW65"/>
    <mergeCell ref="AX65:BB65"/>
    <mergeCell ref="BC65:BG65"/>
    <mergeCell ref="AN62:AR62"/>
    <mergeCell ref="AX64:BB64"/>
    <mergeCell ref="Q52:U52"/>
    <mergeCell ref="BG54:BL54"/>
    <mergeCell ref="AU44:AY44"/>
    <mergeCell ref="AW53:BA53"/>
    <mergeCell ref="BB53:BF53"/>
    <mergeCell ref="BG53:BL53"/>
    <mergeCell ref="AW52:BA52"/>
    <mergeCell ref="A50:BL50"/>
    <mergeCell ref="AL54:AP54"/>
    <mergeCell ref="BG52:BL52"/>
    <mergeCell ref="AW51:BL51"/>
    <mergeCell ref="AA43:AE43"/>
    <mergeCell ref="AK44:AO44"/>
    <mergeCell ref="AP44:AT44"/>
    <mergeCell ref="AG51:AV51"/>
    <mergeCell ref="Q51:AF51"/>
    <mergeCell ref="AQ52:AV52"/>
    <mergeCell ref="AA44:AE44"/>
    <mergeCell ref="V52:Z52"/>
    <mergeCell ref="AW54:BA54"/>
    <mergeCell ref="BB54:BF54"/>
    <mergeCell ref="BB52:BF52"/>
    <mergeCell ref="AL52:AP52"/>
    <mergeCell ref="C45:BQ45"/>
    <mergeCell ref="AZ47:BC47"/>
    <mergeCell ref="BD47:BH47"/>
    <mergeCell ref="BI47:BM47"/>
    <mergeCell ref="BN47:BQ47"/>
    <mergeCell ref="BD46:BH46"/>
    <mergeCell ref="BI46:BM46"/>
    <mergeCell ref="BN46:BQ46"/>
    <mergeCell ref="AZ46:BC46"/>
    <mergeCell ref="AL55:AP55"/>
    <mergeCell ref="AI62:AM62"/>
    <mergeCell ref="Y62:AC62"/>
    <mergeCell ref="AD64:AH64"/>
    <mergeCell ref="AI64:AM64"/>
    <mergeCell ref="AD65:AH65"/>
    <mergeCell ref="O64:X64"/>
    <mergeCell ref="Y64:AC64"/>
    <mergeCell ref="O65:X65"/>
    <mergeCell ref="Y65:AC65"/>
    <mergeCell ref="A64:B64"/>
    <mergeCell ref="AK43:AO43"/>
    <mergeCell ref="AF43:AJ43"/>
    <mergeCell ref="A55:P55"/>
    <mergeCell ref="Q55:U55"/>
    <mergeCell ref="A49:BL49"/>
    <mergeCell ref="AQ55:AV55"/>
    <mergeCell ref="A54:P54"/>
    <mergeCell ref="AQ53:AV53"/>
    <mergeCell ref="AL53:AP53"/>
    <mergeCell ref="AG53:AK53"/>
    <mergeCell ref="AA53:AF53"/>
    <mergeCell ref="AF44:AJ44"/>
    <mergeCell ref="AZ44:BC44"/>
    <mergeCell ref="BD44:BH44"/>
    <mergeCell ref="BI44:BM44"/>
    <mergeCell ref="AQ54:AV54"/>
    <mergeCell ref="V53:Z53"/>
    <mergeCell ref="AG54:AK54"/>
    <mergeCell ref="AG52:AK52"/>
    <mergeCell ref="AA52:AF52"/>
    <mergeCell ref="V55:Z55"/>
    <mergeCell ref="AA55:AF55"/>
    <mergeCell ref="AG55:AK55"/>
    <mergeCell ref="AP84:BH84"/>
    <mergeCell ref="A83:V83"/>
    <mergeCell ref="W83:AM83"/>
    <mergeCell ref="AP83:BH83"/>
    <mergeCell ref="W84:AM84"/>
    <mergeCell ref="BG55:BL55"/>
    <mergeCell ref="Y61:AM61"/>
    <mergeCell ref="AN61:BB61"/>
    <mergeCell ref="BC61:BQ61"/>
    <mergeCell ref="AW55:BA55"/>
    <mergeCell ref="AP81:BH81"/>
    <mergeCell ref="W81:AM81"/>
    <mergeCell ref="A80:V80"/>
    <mergeCell ref="W80:AM80"/>
    <mergeCell ref="AP80:BH80"/>
    <mergeCell ref="A76:BL76"/>
    <mergeCell ref="A77:BL77"/>
    <mergeCell ref="A61:B62"/>
    <mergeCell ref="C61:I62"/>
    <mergeCell ref="J61:N62"/>
    <mergeCell ref="O61:X62"/>
    <mergeCell ref="BB55:BF55"/>
    <mergeCell ref="A59:BQ59"/>
    <mergeCell ref="A65:B65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3:I63"/>
    <mergeCell ref="Q54:U54"/>
    <mergeCell ref="V54:Z54"/>
    <mergeCell ref="AA54:AF54"/>
    <mergeCell ref="Q53:U53"/>
    <mergeCell ref="A53:P53"/>
    <mergeCell ref="A51:P52"/>
    <mergeCell ref="A63:B63"/>
    <mergeCell ref="J63:N63"/>
    <mergeCell ref="O63:X63"/>
    <mergeCell ref="Y63:AC63"/>
    <mergeCell ref="AD63:AH63"/>
    <mergeCell ref="AI63:AM63"/>
    <mergeCell ref="AN63:AR63"/>
    <mergeCell ref="AK42:AO42"/>
    <mergeCell ref="BN43:BQ43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36:F36"/>
    <mergeCell ref="G36:BL36"/>
    <mergeCell ref="A39:BQ39"/>
    <mergeCell ref="A38:BQ38"/>
  </mergeCells>
  <phoneticPr fontId="0" type="noConversion"/>
  <conditionalFormatting sqref="C65:C74">
    <cfRule type="cellIs" dxfId="1" priority="1" stopIfTrue="1" operator="equal">
      <formula>$C64</formula>
    </cfRule>
  </conditionalFormatting>
  <conditionalFormatting sqref="A65:B7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2020-02-19T11:25:31Z</cp:lastPrinted>
  <dcterms:created xsi:type="dcterms:W3CDTF">2016-08-10T10:53:25Z</dcterms:created>
  <dcterms:modified xsi:type="dcterms:W3CDTF">2020-02-19T11:26:31Z</dcterms:modified>
</cp:coreProperties>
</file>